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calcChain.xml><?xml version="1.0" encoding="utf-8"?>
<calcChain xmlns="http://schemas.openxmlformats.org/spreadsheetml/2006/main">
  <c r="AH42" i="1" l="1"/>
  <c r="AH43" i="1"/>
  <c r="AH13" i="1"/>
  <c r="AH12" i="1" s="1"/>
  <c r="AH40" i="1" l="1"/>
  <c r="AH39" i="1" s="1"/>
</calcChain>
</file>

<file path=xl/sharedStrings.xml><?xml version="1.0" encoding="utf-8"?>
<sst xmlns="http://schemas.openxmlformats.org/spreadsheetml/2006/main" count="358" uniqueCount="127">
  <si>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</si>
  <si>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</si>
  <si>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</si>
  <si>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</si>
  <si>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</si>
  <si>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</si>
  <si>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</si>
  <si>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</si>
  <si>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</si>
  <si>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</si>
  <si>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</si>
  <si>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</si>
  <si>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</si>
  <si>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</si>
  <si>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</si>
  <si>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2024 г.</t>
  </si>
  <si>
    <t>2024 г. (Ф)</t>
  </si>
  <si>
    <t>2024 г. (Р)</t>
  </si>
  <si>
    <t>2024 г. (М)</t>
  </si>
  <si>
    <t>2024 г. (П)</t>
  </si>
  <si>
    <t>2024 г. (Т)</t>
  </si>
  <si>
    <t>2025 г. (Ф)</t>
  </si>
  <si>
    <t>2025 г. (Р)</t>
  </si>
  <si>
    <t>2025 г. (М)</t>
  </si>
  <si>
    <t>2025 г. (Т)</t>
  </si>
  <si>
    <t>1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</si>
  <si>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</si>
  <si>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</si>
  <si>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</si>
  <si>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</si>
  <si>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</si>
  <si>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</si>
  <si>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</si>
  <si>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</si>
  <si>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</si>
  <si>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120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</si>
  <si>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</si>
  <si>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</si>
  <si>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</si>
  <si>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</si>
  <si>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</si>
  <si>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</si>
  <si>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</si>
  <si>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Расходы на осуществление полномочий в области градостроительной деятельности в рамках обеспечения деятельности Администрации Верхнеобливского сельского поселения (Расходы на выплаты персоналу государственных (муниципальных) органов)</t>
  </si>
  <si>
    <t>89.2.00.85410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</si>
  <si>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</si>
  <si>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</si>
  <si>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</si>
  <si>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</si>
  <si>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</si>
  <si>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</si>
  <si>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</si>
  <si>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</si>
  <si>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</si>
  <si>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</si>
  <si>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</si>
  <si>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</si>
  <si>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</si>
  <si>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</si>
  <si>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</si>
  <si>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</si>
  <si>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</si>
  <si>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</si>
  <si>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</si>
  <si>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</si>
  <si>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</si>
  <si>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</si>
  <si>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</si>
  <si>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</si>
  <si>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</si>
  <si>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</si>
  <si>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</si>
  <si>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</si>
  <si>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</si>
  <si>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</si>
  <si>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</si>
  <si>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</si>
  <si>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</si>
  <si>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</si>
  <si>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</si>
  <si>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</si>
  <si>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</si>
  <si>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</si>
  <si>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</si>
  <si>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</si>
  <si>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</si>
  <si>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</si>
  <si>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</si>
  <si>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</si>
  <si>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</si>
  <si>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</si>
  <si>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</si>
  <si>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</si>
  <si>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</si>
  <si>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</si>
  <si>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</si>
  <si>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</si>
  <si>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</si>
  <si>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</si>
  <si>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</si>
  <si>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</si>
  <si>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</si>
  <si>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</si>
  <si>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</si>
  <si>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</si>
  <si>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</si>
  <si>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</si>
  <si>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</si>
  <si>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</si>
  <si>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</si>
  <si>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</si>
  <si>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</si>
  <si>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</si>
  <si>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</si>
  <si>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</si>
  <si>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</si>
  <si>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310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</si>
  <si>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</si>
  <si>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</si>
  <si>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</si>
  <si>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</si>
  <si>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</si>
  <si>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 xml:space="preserve">Приложение 2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2023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.05.2024г № </t>
  </si>
  <si>
    <t xml:space="preserve">Расходы бюджета Верхнеобливского сельского поселения Тацинского района по ведомственной структуре расходов бюджета Верхнеобливского сельского поселения Тацинского района за 2023 год </t>
  </si>
  <si>
    <t>кассовое исполнение</t>
  </si>
  <si>
    <t>Мин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</si>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</sst>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11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0" fillId="0" borderId="0" xfId="0" applyNumberFormat="1"/>
    <xf numFmtId="49" fontId="10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14" fillId="2" borderId="1" xfId="0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4"/>
  <sheetViews>
    <sheetView showGridLines="0" tabSelected="1" topLeftCell="A58" workbookViewId="0">
      <selection activeCell="BF63" sqref="BF63"/>
    </sheetView>
  </sheetViews>
  <sheetFormatPr defaultRowHeight="10.199999999999999" customHeight="1" x14ac:dyDescent="0.3"/>
  <cols>
    <col min="1" max="1" width="44.44140625" customWidth="1"/>
    <col min="2" max="2" width="17.77734375" style="29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3" width="8" hidden="1"/>
    <col min="34" max="34" width="27.109375" customWidth="1"/>
    <col min="35" max="55" width="8" hidden="1"/>
  </cols>
  <sheetData>
    <row r="1" spans="1:57" ht="15.6" x14ac:dyDescent="0.3">
      <c r="A1" s="2"/>
      <c r="B1" s="2"/>
      <c r="C1" s="2"/>
      <c r="D1" s="2"/>
      <c r="E1" s="2"/>
      <c r="T1" s="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7" ht="15.6" customHeight="1" x14ac:dyDescent="0.3">
      <c r="A2" s="2"/>
      <c r="B2" s="2"/>
      <c r="C2" s="2"/>
      <c r="D2" s="2"/>
      <c r="E2" s="30" t="s">
        <v>122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7" ht="15.6" customHeight="1" x14ac:dyDescent="0.3">
      <c r="A3" s="2"/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7" ht="81.599999999999994" customHeight="1" x14ac:dyDescent="0.3">
      <c r="A4" s="2"/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57" ht="15.6" x14ac:dyDescent="0.3">
      <c r="A5" s="2"/>
      <c r="B5" s="2"/>
      <c r="C5" s="2"/>
      <c r="D5" s="2"/>
      <c r="E5" s="2"/>
      <c r="T5" s="2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3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7" ht="62.4" customHeight="1" x14ac:dyDescent="0.3">
      <c r="A6" s="36" t="s">
        <v>123</v>
      </c>
      <c r="B6" s="36"/>
      <c r="C6" s="37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7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7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9"/>
      <c r="AZ6" s="39"/>
      <c r="BA6" s="39"/>
      <c r="BB6" s="39"/>
      <c r="BC6" s="39"/>
    </row>
    <row r="7" spans="1:57" ht="14.4" x14ac:dyDescent="0.3"/>
    <row r="8" spans="1:57" ht="18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5"/>
      <c r="AZ8" s="5"/>
      <c r="BA8" s="5"/>
    </row>
    <row r="9" spans="1:57" ht="16.95" customHeight="1" x14ac:dyDescent="0.3">
      <c r="A9" s="33" t="s">
        <v>14</v>
      </c>
      <c r="B9" s="31" t="s">
        <v>125</v>
      </c>
      <c r="C9" s="33" t="s">
        <v>9</v>
      </c>
      <c r="D9" s="33" t="s">
        <v>10</v>
      </c>
      <c r="E9" s="33" t="s">
        <v>11</v>
      </c>
      <c r="F9" s="41" t="s">
        <v>11</v>
      </c>
      <c r="G9" s="41" t="s">
        <v>11</v>
      </c>
      <c r="H9" s="41" t="s">
        <v>11</v>
      </c>
      <c r="I9" s="41" t="s">
        <v>11</v>
      </c>
      <c r="J9" s="41" t="s">
        <v>11</v>
      </c>
      <c r="K9" s="41" t="s">
        <v>11</v>
      </c>
      <c r="L9" s="41" t="s">
        <v>11</v>
      </c>
      <c r="M9" s="41" t="s">
        <v>11</v>
      </c>
      <c r="N9" s="41" t="s">
        <v>11</v>
      </c>
      <c r="O9" s="41" t="s">
        <v>11</v>
      </c>
      <c r="P9" s="41" t="s">
        <v>11</v>
      </c>
      <c r="Q9" s="41" t="s">
        <v>11</v>
      </c>
      <c r="R9" s="41" t="s">
        <v>11</v>
      </c>
      <c r="S9" s="41" t="s">
        <v>11</v>
      </c>
      <c r="T9" s="33" t="s">
        <v>12</v>
      </c>
      <c r="U9" s="41" t="s">
        <v>14</v>
      </c>
      <c r="V9" s="41" t="s">
        <v>0</v>
      </c>
      <c r="W9" s="41" t="s">
        <v>1</v>
      </c>
      <c r="X9" s="41" t="s">
        <v>2</v>
      </c>
      <c r="Y9" s="41" t="s">
        <v>3</v>
      </c>
      <c r="Z9" s="41" t="s">
        <v>4</v>
      </c>
      <c r="AA9" s="41" t="s">
        <v>13</v>
      </c>
      <c r="AB9" s="41" t="s">
        <v>0</v>
      </c>
      <c r="AC9" s="41" t="s">
        <v>1</v>
      </c>
      <c r="AD9" s="41" t="s">
        <v>2</v>
      </c>
      <c r="AE9" s="41" t="s">
        <v>3</v>
      </c>
      <c r="AF9" s="41" t="s">
        <v>4</v>
      </c>
      <c r="AG9" s="41" t="s">
        <v>13</v>
      </c>
      <c r="AH9" s="42" t="s">
        <v>124</v>
      </c>
      <c r="AI9" s="41" t="s">
        <v>1</v>
      </c>
      <c r="AJ9" s="41" t="s">
        <v>2</v>
      </c>
      <c r="AK9" s="7" t="s">
        <v>3</v>
      </c>
      <c r="AL9" s="7" t="s">
        <v>13</v>
      </c>
      <c r="AM9" s="34" t="s">
        <v>15</v>
      </c>
      <c r="AN9" s="34" t="s">
        <v>16</v>
      </c>
      <c r="AO9" s="34" t="s">
        <v>17</v>
      </c>
      <c r="AP9" s="34" t="s">
        <v>18</v>
      </c>
      <c r="AQ9" s="34" t="s">
        <v>19</v>
      </c>
      <c r="AR9" s="34" t="s">
        <v>20</v>
      </c>
      <c r="AS9" s="34" t="s">
        <v>15</v>
      </c>
      <c r="AT9" s="34" t="s">
        <v>16</v>
      </c>
      <c r="AU9" s="34" t="s">
        <v>17</v>
      </c>
      <c r="AV9" s="34" t="s">
        <v>18</v>
      </c>
      <c r="AW9" s="34" t="s">
        <v>19</v>
      </c>
      <c r="AX9" s="34" t="s">
        <v>20</v>
      </c>
      <c r="AY9" s="40" t="s">
        <v>21</v>
      </c>
      <c r="AZ9" s="40" t="s">
        <v>22</v>
      </c>
      <c r="BA9" s="40" t="s">
        <v>23</v>
      </c>
      <c r="BB9" s="40" t="s">
        <v>24</v>
      </c>
    </row>
    <row r="10" spans="1:57" ht="16.95" customHeight="1" x14ac:dyDescent="0.3">
      <c r="A10" s="33"/>
      <c r="B10" s="32"/>
      <c r="C10" s="33" t="s">
        <v>5</v>
      </c>
      <c r="D10" s="33" t="s">
        <v>6</v>
      </c>
      <c r="E10" s="33" t="s">
        <v>7</v>
      </c>
      <c r="F10" s="41" t="s">
        <v>7</v>
      </c>
      <c r="G10" s="41" t="s">
        <v>7</v>
      </c>
      <c r="H10" s="41" t="s">
        <v>7</v>
      </c>
      <c r="I10" s="41" t="s">
        <v>7</v>
      </c>
      <c r="J10" s="41" t="s">
        <v>7</v>
      </c>
      <c r="K10" s="41" t="s">
        <v>7</v>
      </c>
      <c r="L10" s="41" t="s">
        <v>7</v>
      </c>
      <c r="M10" s="41" t="s">
        <v>7</v>
      </c>
      <c r="N10" s="41" t="s">
        <v>7</v>
      </c>
      <c r="O10" s="41" t="s">
        <v>7</v>
      </c>
      <c r="P10" s="41" t="s">
        <v>7</v>
      </c>
      <c r="Q10" s="41" t="s">
        <v>7</v>
      </c>
      <c r="R10" s="41" t="s">
        <v>7</v>
      </c>
      <c r="S10" s="41" t="s">
        <v>7</v>
      </c>
      <c r="T10" s="33" t="s">
        <v>8</v>
      </c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33"/>
      <c r="AI10" s="41"/>
      <c r="AJ10" s="41"/>
      <c r="AK10" s="8" t="s">
        <v>0</v>
      </c>
      <c r="AL10" s="8" t="s">
        <v>2</v>
      </c>
      <c r="AM10" s="35" t="s">
        <v>3</v>
      </c>
      <c r="AN10" s="35" t="s">
        <v>4</v>
      </c>
      <c r="AO10" s="35" t="s">
        <v>0</v>
      </c>
      <c r="AP10" s="35" t="s">
        <v>1</v>
      </c>
      <c r="AQ10" s="35" t="s">
        <v>2</v>
      </c>
      <c r="AR10" s="35" t="s">
        <v>3</v>
      </c>
      <c r="AS10" s="35" t="s">
        <v>4</v>
      </c>
      <c r="AT10" s="35" t="s">
        <v>0</v>
      </c>
      <c r="AU10" s="35" t="s">
        <v>1</v>
      </c>
      <c r="AV10" s="35" t="s">
        <v>2</v>
      </c>
      <c r="AW10" s="35" t="s">
        <v>3</v>
      </c>
      <c r="AX10" s="35" t="s">
        <v>4</v>
      </c>
      <c r="AY10" s="39"/>
      <c r="AZ10" s="39"/>
      <c r="BA10" s="39"/>
      <c r="BB10" s="39"/>
    </row>
    <row r="11" spans="1:57" ht="18.75" customHeight="1" x14ac:dyDescent="0.3">
      <c r="A11" s="10" t="s">
        <v>25</v>
      </c>
      <c r="B11" s="10">
        <v>2</v>
      </c>
      <c r="C11" s="10">
        <v>3</v>
      </c>
      <c r="D11" s="10">
        <v>4</v>
      </c>
      <c r="E11" s="10">
        <v>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0">
        <v>6</v>
      </c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10">
        <v>7</v>
      </c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7" ht="31.2" x14ac:dyDescent="0.3">
      <c r="A12" s="16" t="s">
        <v>28</v>
      </c>
      <c r="B12" s="28" t="s">
        <v>126</v>
      </c>
      <c r="C12" s="11" t="s">
        <v>29</v>
      </c>
      <c r="D12" s="11" t="s">
        <v>30</v>
      </c>
      <c r="E12" s="11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1"/>
      <c r="U12" s="12"/>
      <c r="V12" s="14">
        <v>6027</v>
      </c>
      <c r="W12" s="14"/>
      <c r="X12" s="14"/>
      <c r="Y12" s="14"/>
      <c r="Z12" s="14"/>
      <c r="AA12" s="14"/>
      <c r="AB12" s="14">
        <v>1726.26043</v>
      </c>
      <c r="AC12" s="14"/>
      <c r="AD12" s="14"/>
      <c r="AE12" s="14"/>
      <c r="AF12" s="14"/>
      <c r="AG12" s="14"/>
      <c r="AH12" s="23">
        <f>AH13+AH19+AH22</f>
        <v>7742.8904299999995</v>
      </c>
      <c r="AI12" s="24"/>
      <c r="AJ12" s="24"/>
      <c r="AK12" s="24"/>
      <c r="AL12" s="24"/>
      <c r="AM12" s="24">
        <v>5880.6</v>
      </c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15"/>
      <c r="AZ12" s="15"/>
      <c r="BA12" s="15"/>
      <c r="BB12" s="15"/>
      <c r="BE12" s="27"/>
    </row>
    <row r="13" spans="1:57" ht="78" x14ac:dyDescent="0.3">
      <c r="A13" s="19" t="s">
        <v>31</v>
      </c>
      <c r="B13" s="20" t="s">
        <v>126</v>
      </c>
      <c r="C13" s="20" t="s">
        <v>29</v>
      </c>
      <c r="D13" s="20" t="s">
        <v>32</v>
      </c>
      <c r="E13" s="2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20"/>
      <c r="U13" s="17"/>
      <c r="V13" s="18">
        <v>5908.8</v>
      </c>
      <c r="W13" s="18"/>
      <c r="X13" s="18"/>
      <c r="Y13" s="18"/>
      <c r="Z13" s="18"/>
      <c r="AA13" s="18"/>
      <c r="AB13" s="18">
        <v>1645.6704299999999</v>
      </c>
      <c r="AC13" s="18"/>
      <c r="AD13" s="18"/>
      <c r="AE13" s="18"/>
      <c r="AF13" s="18"/>
      <c r="AG13" s="18"/>
      <c r="AH13" s="25">
        <f>AH14+AH15+AH16+AH17+AH18</f>
        <v>7544.1004299999995</v>
      </c>
      <c r="AI13" s="26"/>
      <c r="AJ13" s="26"/>
      <c r="AK13" s="26"/>
      <c r="AL13" s="26"/>
      <c r="AM13" s="26">
        <v>5588.6</v>
      </c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15"/>
      <c r="AZ13" s="15"/>
      <c r="BA13" s="15"/>
      <c r="BB13" s="15"/>
    </row>
    <row r="14" spans="1:57" ht="130.19999999999999" customHeight="1" x14ac:dyDescent="0.3">
      <c r="A14" s="21" t="s">
        <v>33</v>
      </c>
      <c r="B14" s="20" t="s">
        <v>126</v>
      </c>
      <c r="C14" s="20" t="s">
        <v>29</v>
      </c>
      <c r="D14" s="20" t="s">
        <v>32</v>
      </c>
      <c r="E14" s="20" t="s">
        <v>34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0" t="s">
        <v>35</v>
      </c>
      <c r="U14" s="17"/>
      <c r="V14" s="18">
        <v>5106.3999999999996</v>
      </c>
      <c r="W14" s="18"/>
      <c r="X14" s="18"/>
      <c r="Y14" s="18"/>
      <c r="Z14" s="18"/>
      <c r="AA14" s="18"/>
      <c r="AB14" s="18">
        <v>720.62143000000003</v>
      </c>
      <c r="AC14" s="18"/>
      <c r="AD14" s="18"/>
      <c r="AE14" s="18"/>
      <c r="AF14" s="18"/>
      <c r="AG14" s="18"/>
      <c r="AH14" s="25">
        <v>5827.0214299999998</v>
      </c>
      <c r="AI14" s="26"/>
      <c r="AJ14" s="26"/>
      <c r="AK14" s="26"/>
      <c r="AL14" s="26"/>
      <c r="AM14" s="26">
        <v>5484.4</v>
      </c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15"/>
      <c r="AZ14" s="15"/>
      <c r="BA14" s="15"/>
      <c r="BB14" s="15"/>
    </row>
    <row r="15" spans="1:57" ht="124.8" x14ac:dyDescent="0.3">
      <c r="A15" s="21" t="s">
        <v>36</v>
      </c>
      <c r="B15" s="20" t="s">
        <v>126</v>
      </c>
      <c r="C15" s="20" t="s">
        <v>29</v>
      </c>
      <c r="D15" s="20" t="s">
        <v>32</v>
      </c>
      <c r="E15" s="20" t="s">
        <v>37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20" t="s">
        <v>38</v>
      </c>
      <c r="U15" s="17"/>
      <c r="V15" s="18">
        <v>795.3</v>
      </c>
      <c r="W15" s="18"/>
      <c r="X15" s="18"/>
      <c r="Y15" s="18"/>
      <c r="Z15" s="18"/>
      <c r="AA15" s="18"/>
      <c r="AB15" s="18">
        <v>924.57</v>
      </c>
      <c r="AC15" s="18"/>
      <c r="AD15" s="18"/>
      <c r="AE15" s="18"/>
      <c r="AF15" s="18"/>
      <c r="AG15" s="18"/>
      <c r="AH15" s="25">
        <v>1711.2</v>
      </c>
      <c r="AI15" s="26"/>
      <c r="AJ15" s="26"/>
      <c r="AK15" s="26"/>
      <c r="AL15" s="26"/>
      <c r="AM15" s="26">
        <v>100.4</v>
      </c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15"/>
      <c r="AZ15" s="15"/>
      <c r="BA15" s="15"/>
      <c r="BB15" s="15"/>
    </row>
    <row r="16" spans="1:57" ht="109.2" x14ac:dyDescent="0.3">
      <c r="A16" s="19" t="s">
        <v>39</v>
      </c>
      <c r="B16" s="20" t="s">
        <v>126</v>
      </c>
      <c r="C16" s="20" t="s">
        <v>29</v>
      </c>
      <c r="D16" s="20" t="s">
        <v>32</v>
      </c>
      <c r="E16" s="20" t="s">
        <v>37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20" t="s">
        <v>40</v>
      </c>
      <c r="U16" s="17"/>
      <c r="V16" s="18">
        <v>3.6</v>
      </c>
      <c r="W16" s="18"/>
      <c r="X16" s="18"/>
      <c r="Y16" s="18"/>
      <c r="Z16" s="18"/>
      <c r="AA16" s="18"/>
      <c r="AB16" s="18">
        <v>0.47899999999999998</v>
      </c>
      <c r="AC16" s="18"/>
      <c r="AD16" s="18"/>
      <c r="AE16" s="18"/>
      <c r="AF16" s="18"/>
      <c r="AG16" s="18"/>
      <c r="AH16" s="25">
        <v>4.0789999999999997</v>
      </c>
      <c r="AI16" s="26"/>
      <c r="AJ16" s="26"/>
      <c r="AK16" s="26"/>
      <c r="AL16" s="26"/>
      <c r="AM16" s="26">
        <v>3.6</v>
      </c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15"/>
      <c r="AZ16" s="15"/>
      <c r="BA16" s="15"/>
      <c r="BB16" s="15"/>
    </row>
    <row r="17" spans="1:54" ht="202.8" x14ac:dyDescent="0.3">
      <c r="A17" s="21" t="s">
        <v>41</v>
      </c>
      <c r="B17" s="20" t="s">
        <v>126</v>
      </c>
      <c r="C17" s="20" t="s">
        <v>29</v>
      </c>
      <c r="D17" s="20" t="s">
        <v>32</v>
      </c>
      <c r="E17" s="20" t="s">
        <v>42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20" t="s">
        <v>38</v>
      </c>
      <c r="U17" s="17"/>
      <c r="V17" s="18">
        <v>0.2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5">
        <v>0.2</v>
      </c>
      <c r="AI17" s="26"/>
      <c r="AJ17" s="26"/>
      <c r="AK17" s="26"/>
      <c r="AL17" s="26"/>
      <c r="AM17" s="26">
        <v>0.2</v>
      </c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15"/>
      <c r="AZ17" s="15"/>
      <c r="BA17" s="15"/>
      <c r="BB17" s="15"/>
    </row>
    <row r="18" spans="1:54" ht="109.2" x14ac:dyDescent="0.3">
      <c r="A18" s="19" t="s">
        <v>43</v>
      </c>
      <c r="B18" s="20" t="s">
        <v>126</v>
      </c>
      <c r="C18" s="20" t="s">
        <v>29</v>
      </c>
      <c r="D18" s="20" t="s">
        <v>32</v>
      </c>
      <c r="E18" s="20" t="s">
        <v>44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20" t="s">
        <v>35</v>
      </c>
      <c r="U18" s="17"/>
      <c r="V18" s="18">
        <v>3.3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5">
        <v>1.6</v>
      </c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15"/>
      <c r="AZ18" s="15"/>
      <c r="BA18" s="15"/>
      <c r="BB18" s="15"/>
    </row>
    <row r="19" spans="1:54" ht="62.4" x14ac:dyDescent="0.3">
      <c r="A19" s="19" t="s">
        <v>45</v>
      </c>
      <c r="B19" s="20" t="s">
        <v>126</v>
      </c>
      <c r="C19" s="20" t="s">
        <v>29</v>
      </c>
      <c r="D19" s="20" t="s">
        <v>46</v>
      </c>
      <c r="E19" s="20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0"/>
      <c r="U19" s="17"/>
      <c r="V19" s="18">
        <v>55.9</v>
      </c>
      <c r="W19" s="18"/>
      <c r="X19" s="18"/>
      <c r="Y19" s="18"/>
      <c r="Z19" s="18"/>
      <c r="AA19" s="18"/>
      <c r="AB19" s="18">
        <v>12.7</v>
      </c>
      <c r="AC19" s="18"/>
      <c r="AD19" s="18"/>
      <c r="AE19" s="18"/>
      <c r="AF19" s="18"/>
      <c r="AG19" s="18"/>
      <c r="AH19" s="25">
        <v>68.599999999999994</v>
      </c>
      <c r="AI19" s="26"/>
      <c r="AJ19" s="26"/>
      <c r="AK19" s="26"/>
      <c r="AL19" s="26"/>
      <c r="AM19" s="26">
        <v>56</v>
      </c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15"/>
      <c r="AZ19" s="15"/>
      <c r="BA19" s="15"/>
      <c r="BB19" s="15"/>
    </row>
    <row r="20" spans="1:54" ht="124.8" x14ac:dyDescent="0.3">
      <c r="A20" s="21" t="s">
        <v>47</v>
      </c>
      <c r="B20" s="20" t="s">
        <v>126</v>
      </c>
      <c r="C20" s="20" t="s">
        <v>29</v>
      </c>
      <c r="D20" s="20" t="s">
        <v>46</v>
      </c>
      <c r="E20" s="20" t="s">
        <v>48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20" t="s">
        <v>49</v>
      </c>
      <c r="U20" s="17"/>
      <c r="V20" s="18">
        <v>30.1</v>
      </c>
      <c r="W20" s="18"/>
      <c r="X20" s="18"/>
      <c r="Y20" s="18"/>
      <c r="Z20" s="18"/>
      <c r="AA20" s="18"/>
      <c r="AB20" s="18">
        <v>7</v>
      </c>
      <c r="AC20" s="18"/>
      <c r="AD20" s="18"/>
      <c r="AE20" s="18"/>
      <c r="AF20" s="18"/>
      <c r="AG20" s="18"/>
      <c r="AH20" s="25">
        <v>37.1</v>
      </c>
      <c r="AI20" s="26"/>
      <c r="AJ20" s="26"/>
      <c r="AK20" s="26"/>
      <c r="AL20" s="26"/>
      <c r="AM20" s="26">
        <v>28.9</v>
      </c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15"/>
      <c r="AZ20" s="15"/>
      <c r="BA20" s="15"/>
      <c r="BB20" s="15"/>
    </row>
    <row r="21" spans="1:54" ht="140.4" x14ac:dyDescent="0.3">
      <c r="A21" s="21" t="s">
        <v>50</v>
      </c>
      <c r="B21" s="20" t="s">
        <v>126</v>
      </c>
      <c r="C21" s="20" t="s">
        <v>29</v>
      </c>
      <c r="D21" s="20" t="s">
        <v>46</v>
      </c>
      <c r="E21" s="20" t="s">
        <v>51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20" t="s">
        <v>49</v>
      </c>
      <c r="U21" s="17"/>
      <c r="V21" s="18">
        <v>25.8</v>
      </c>
      <c r="W21" s="18"/>
      <c r="X21" s="18"/>
      <c r="Y21" s="18"/>
      <c r="Z21" s="18"/>
      <c r="AA21" s="18"/>
      <c r="AB21" s="18">
        <v>5.7</v>
      </c>
      <c r="AC21" s="18"/>
      <c r="AD21" s="18"/>
      <c r="AE21" s="18"/>
      <c r="AF21" s="18"/>
      <c r="AG21" s="18"/>
      <c r="AH21" s="25">
        <v>31.5</v>
      </c>
      <c r="AI21" s="26"/>
      <c r="AJ21" s="26"/>
      <c r="AK21" s="26"/>
      <c r="AL21" s="26"/>
      <c r="AM21" s="26">
        <v>27.1</v>
      </c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15"/>
      <c r="AZ21" s="15"/>
      <c r="BA21" s="15"/>
      <c r="BB21" s="15"/>
    </row>
    <row r="22" spans="1:54" ht="15.6" x14ac:dyDescent="0.3">
      <c r="A22" s="19" t="s">
        <v>52</v>
      </c>
      <c r="B22" s="20" t="s">
        <v>126</v>
      </c>
      <c r="C22" s="20" t="s">
        <v>29</v>
      </c>
      <c r="D22" s="20" t="s">
        <v>53</v>
      </c>
      <c r="E22" s="2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0"/>
      <c r="U22" s="17"/>
      <c r="V22" s="18">
        <v>59.3</v>
      </c>
      <c r="W22" s="18"/>
      <c r="X22" s="18"/>
      <c r="Y22" s="18"/>
      <c r="Z22" s="18"/>
      <c r="AA22" s="18"/>
      <c r="AB22" s="18">
        <v>70.89</v>
      </c>
      <c r="AC22" s="18"/>
      <c r="AD22" s="18"/>
      <c r="AE22" s="18"/>
      <c r="AF22" s="18"/>
      <c r="AG22" s="18"/>
      <c r="AH22" s="25">
        <v>130.19</v>
      </c>
      <c r="AI22" s="26"/>
      <c r="AJ22" s="26"/>
      <c r="AK22" s="26"/>
      <c r="AL22" s="26"/>
      <c r="AM22" s="26">
        <v>233</v>
      </c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15"/>
      <c r="AZ22" s="15"/>
      <c r="BA22" s="15"/>
      <c r="BB22" s="15"/>
    </row>
    <row r="23" spans="1:54" ht="218.4" x14ac:dyDescent="0.3">
      <c r="A23" s="21" t="s">
        <v>54</v>
      </c>
      <c r="B23" s="20" t="s">
        <v>126</v>
      </c>
      <c r="C23" s="20" t="s">
        <v>29</v>
      </c>
      <c r="D23" s="20" t="s">
        <v>53</v>
      </c>
      <c r="E23" s="20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20" t="s">
        <v>38</v>
      </c>
      <c r="U23" s="17"/>
      <c r="V23" s="18">
        <v>1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5">
        <v>1</v>
      </c>
      <c r="AI23" s="26"/>
      <c r="AJ23" s="26"/>
      <c r="AK23" s="26"/>
      <c r="AL23" s="26"/>
      <c r="AM23" s="26">
        <v>1</v>
      </c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15"/>
      <c r="AZ23" s="15"/>
      <c r="BA23" s="15"/>
      <c r="BB23" s="15"/>
    </row>
    <row r="24" spans="1:54" ht="109.2" x14ac:dyDescent="0.3">
      <c r="A24" s="19" t="s">
        <v>56</v>
      </c>
      <c r="B24" s="20" t="s">
        <v>126</v>
      </c>
      <c r="C24" s="20" t="s">
        <v>29</v>
      </c>
      <c r="D24" s="20" t="s">
        <v>53</v>
      </c>
      <c r="E24" s="20" t="s">
        <v>57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20" t="s">
        <v>38</v>
      </c>
      <c r="U24" s="17"/>
      <c r="V24" s="18">
        <v>28</v>
      </c>
      <c r="W24" s="18"/>
      <c r="X24" s="18"/>
      <c r="Y24" s="18"/>
      <c r="Z24" s="18"/>
      <c r="AA24" s="18"/>
      <c r="AB24" s="18">
        <v>-2.77</v>
      </c>
      <c r="AC24" s="18"/>
      <c r="AD24" s="18"/>
      <c r="AE24" s="18"/>
      <c r="AF24" s="18"/>
      <c r="AG24" s="18"/>
      <c r="AH24" s="25">
        <v>25.23</v>
      </c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15"/>
      <c r="AZ24" s="15"/>
      <c r="BA24" s="15"/>
      <c r="BB24" s="15"/>
    </row>
    <row r="25" spans="1:54" ht="62.4" x14ac:dyDescent="0.3">
      <c r="A25" s="19" t="s">
        <v>58</v>
      </c>
      <c r="B25" s="20" t="s">
        <v>126</v>
      </c>
      <c r="C25" s="20" t="s">
        <v>29</v>
      </c>
      <c r="D25" s="20" t="s">
        <v>53</v>
      </c>
      <c r="E25" s="20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20" t="s">
        <v>40</v>
      </c>
      <c r="U25" s="17"/>
      <c r="V25" s="18">
        <v>30.3</v>
      </c>
      <c r="W25" s="18"/>
      <c r="X25" s="18"/>
      <c r="Y25" s="18"/>
      <c r="Z25" s="18"/>
      <c r="AA25" s="18"/>
      <c r="AB25" s="18">
        <v>73.66</v>
      </c>
      <c r="AC25" s="18"/>
      <c r="AD25" s="18"/>
      <c r="AE25" s="18"/>
      <c r="AF25" s="18"/>
      <c r="AG25" s="18"/>
      <c r="AH25" s="25">
        <v>103.96</v>
      </c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15"/>
      <c r="AZ25" s="15"/>
      <c r="BA25" s="15"/>
      <c r="BB25" s="15"/>
    </row>
    <row r="26" spans="1:54" ht="15.6" x14ac:dyDescent="0.3">
      <c r="A26" s="16" t="s">
        <v>60</v>
      </c>
      <c r="B26" s="20" t="s">
        <v>126</v>
      </c>
      <c r="C26" s="11" t="s">
        <v>61</v>
      </c>
      <c r="D26" s="11" t="s">
        <v>30</v>
      </c>
      <c r="E26" s="11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1"/>
      <c r="U26" s="12"/>
      <c r="V26" s="14">
        <v>117.6</v>
      </c>
      <c r="W26" s="14"/>
      <c r="X26" s="14"/>
      <c r="Y26" s="14"/>
      <c r="Z26" s="14"/>
      <c r="AA26" s="14"/>
      <c r="AB26" s="14">
        <v>2.1</v>
      </c>
      <c r="AC26" s="14"/>
      <c r="AD26" s="14"/>
      <c r="AE26" s="14"/>
      <c r="AF26" s="14"/>
      <c r="AG26" s="14"/>
      <c r="AH26" s="23">
        <v>119.7</v>
      </c>
      <c r="AI26" s="24"/>
      <c r="AJ26" s="24"/>
      <c r="AK26" s="24"/>
      <c r="AL26" s="24"/>
      <c r="AM26" s="24">
        <v>122.8</v>
      </c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15"/>
      <c r="AZ26" s="15"/>
      <c r="BA26" s="15"/>
      <c r="BB26" s="15"/>
    </row>
    <row r="27" spans="1:54" ht="31.2" x14ac:dyDescent="0.3">
      <c r="A27" s="19" t="s">
        <v>62</v>
      </c>
      <c r="B27" s="20" t="s">
        <v>126</v>
      </c>
      <c r="C27" s="20" t="s">
        <v>61</v>
      </c>
      <c r="D27" s="20" t="s">
        <v>63</v>
      </c>
      <c r="E27" s="2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20"/>
      <c r="U27" s="17"/>
      <c r="V27" s="18">
        <v>117.6</v>
      </c>
      <c r="W27" s="18"/>
      <c r="X27" s="18"/>
      <c r="Y27" s="18"/>
      <c r="Z27" s="18"/>
      <c r="AA27" s="18"/>
      <c r="AB27" s="18">
        <v>2.1</v>
      </c>
      <c r="AC27" s="18"/>
      <c r="AD27" s="18"/>
      <c r="AE27" s="18"/>
      <c r="AF27" s="18"/>
      <c r="AG27" s="18"/>
      <c r="AH27" s="25">
        <v>119.7</v>
      </c>
      <c r="AI27" s="26"/>
      <c r="AJ27" s="26"/>
      <c r="AK27" s="26"/>
      <c r="AL27" s="26"/>
      <c r="AM27" s="26">
        <v>122.8</v>
      </c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15"/>
      <c r="AZ27" s="15"/>
      <c r="BA27" s="15"/>
      <c r="BB27" s="15"/>
    </row>
    <row r="28" spans="1:54" ht="124.8" x14ac:dyDescent="0.3">
      <c r="A28" s="21" t="s">
        <v>64</v>
      </c>
      <c r="B28" s="20" t="s">
        <v>126</v>
      </c>
      <c r="C28" s="20" t="s">
        <v>61</v>
      </c>
      <c r="D28" s="20" t="s">
        <v>63</v>
      </c>
      <c r="E28" s="20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20" t="s">
        <v>35</v>
      </c>
      <c r="U28" s="17"/>
      <c r="V28" s="18">
        <v>115.5</v>
      </c>
      <c r="W28" s="18"/>
      <c r="X28" s="18"/>
      <c r="Y28" s="18"/>
      <c r="Z28" s="18"/>
      <c r="AA28" s="18"/>
      <c r="AB28" s="18">
        <v>-1.1893</v>
      </c>
      <c r="AC28" s="18"/>
      <c r="AD28" s="18"/>
      <c r="AE28" s="18"/>
      <c r="AF28" s="18"/>
      <c r="AG28" s="18"/>
      <c r="AH28" s="25">
        <v>114.3107</v>
      </c>
      <c r="AI28" s="26"/>
      <c r="AJ28" s="26"/>
      <c r="AK28" s="26"/>
      <c r="AL28" s="26"/>
      <c r="AM28" s="26">
        <v>121.9</v>
      </c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15"/>
      <c r="AZ28" s="15"/>
      <c r="BA28" s="15"/>
      <c r="BB28" s="15"/>
    </row>
    <row r="29" spans="1:54" ht="124.8" x14ac:dyDescent="0.3">
      <c r="A29" s="21" t="s">
        <v>66</v>
      </c>
      <c r="B29" s="20" t="s">
        <v>126</v>
      </c>
      <c r="C29" s="20" t="s">
        <v>61</v>
      </c>
      <c r="D29" s="20" t="s">
        <v>63</v>
      </c>
      <c r="E29" s="20" t="s">
        <v>65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20" t="s">
        <v>38</v>
      </c>
      <c r="U29" s="17"/>
      <c r="V29" s="18">
        <v>2.1</v>
      </c>
      <c r="W29" s="18"/>
      <c r="X29" s="18"/>
      <c r="Y29" s="18"/>
      <c r="Z29" s="18"/>
      <c r="AA29" s="18"/>
      <c r="AB29" s="18">
        <v>3.2892999999999999</v>
      </c>
      <c r="AC29" s="18"/>
      <c r="AD29" s="18"/>
      <c r="AE29" s="18"/>
      <c r="AF29" s="18"/>
      <c r="AG29" s="18"/>
      <c r="AH29" s="25">
        <v>5.3893000000000004</v>
      </c>
      <c r="AI29" s="26"/>
      <c r="AJ29" s="26"/>
      <c r="AK29" s="26"/>
      <c r="AL29" s="26"/>
      <c r="AM29" s="26">
        <v>0.9</v>
      </c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15"/>
      <c r="AZ29" s="15"/>
      <c r="BA29" s="15"/>
      <c r="BB29" s="15"/>
    </row>
    <row r="30" spans="1:54" ht="46.8" x14ac:dyDescent="0.3">
      <c r="A30" s="16" t="s">
        <v>67</v>
      </c>
      <c r="B30" s="20" t="s">
        <v>126</v>
      </c>
      <c r="C30" s="11" t="s">
        <v>63</v>
      </c>
      <c r="D30" s="11" t="s">
        <v>30</v>
      </c>
      <c r="E30" s="11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1"/>
      <c r="U30" s="12"/>
      <c r="V30" s="14">
        <v>86.6</v>
      </c>
      <c r="W30" s="14"/>
      <c r="X30" s="14"/>
      <c r="Y30" s="14"/>
      <c r="Z30" s="14"/>
      <c r="AA30" s="14"/>
      <c r="AB30" s="14">
        <v>13.636659999999999</v>
      </c>
      <c r="AC30" s="14"/>
      <c r="AD30" s="14"/>
      <c r="AE30" s="14"/>
      <c r="AF30" s="14"/>
      <c r="AG30" s="14"/>
      <c r="AH30" s="23">
        <v>100.23666</v>
      </c>
      <c r="AI30" s="24"/>
      <c r="AJ30" s="24"/>
      <c r="AK30" s="24"/>
      <c r="AL30" s="24"/>
      <c r="AM30" s="24">
        <v>18.100000000000001</v>
      </c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15"/>
      <c r="AZ30" s="15"/>
      <c r="BA30" s="15"/>
      <c r="BB30" s="15"/>
    </row>
    <row r="31" spans="1:54" ht="62.4" x14ac:dyDescent="0.3">
      <c r="A31" s="19" t="s">
        <v>68</v>
      </c>
      <c r="B31" s="20" t="s">
        <v>126</v>
      </c>
      <c r="C31" s="20" t="s">
        <v>63</v>
      </c>
      <c r="D31" s="20" t="s">
        <v>26</v>
      </c>
      <c r="E31" s="2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20"/>
      <c r="U31" s="17"/>
      <c r="V31" s="18">
        <v>75.599999999999994</v>
      </c>
      <c r="W31" s="18"/>
      <c r="X31" s="18"/>
      <c r="Y31" s="18"/>
      <c r="Z31" s="18"/>
      <c r="AA31" s="18"/>
      <c r="AB31" s="18">
        <v>17.136659999999999</v>
      </c>
      <c r="AC31" s="18"/>
      <c r="AD31" s="18"/>
      <c r="AE31" s="18"/>
      <c r="AF31" s="18"/>
      <c r="AG31" s="18"/>
      <c r="AH31" s="25">
        <v>92.736660000000001</v>
      </c>
      <c r="AI31" s="26"/>
      <c r="AJ31" s="26"/>
      <c r="AK31" s="26"/>
      <c r="AL31" s="26"/>
      <c r="AM31" s="26">
        <v>7.1</v>
      </c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15"/>
      <c r="AZ31" s="15"/>
      <c r="BA31" s="15"/>
      <c r="BB31" s="15"/>
    </row>
    <row r="32" spans="1:54" ht="156" x14ac:dyDescent="0.3">
      <c r="A32" s="21" t="s">
        <v>69</v>
      </c>
      <c r="B32" s="20" t="s">
        <v>126</v>
      </c>
      <c r="C32" s="20" t="s">
        <v>63</v>
      </c>
      <c r="D32" s="20" t="s">
        <v>26</v>
      </c>
      <c r="E32" s="20" t="s">
        <v>70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20" t="s">
        <v>35</v>
      </c>
      <c r="U32" s="17"/>
      <c r="V32" s="18"/>
      <c r="W32" s="18"/>
      <c r="X32" s="18"/>
      <c r="Y32" s="18"/>
      <c r="Z32" s="18"/>
      <c r="AA32" s="18"/>
      <c r="AB32" s="18">
        <v>2</v>
      </c>
      <c r="AC32" s="18"/>
      <c r="AD32" s="18"/>
      <c r="AE32" s="18"/>
      <c r="AF32" s="18"/>
      <c r="AG32" s="18"/>
      <c r="AH32" s="25">
        <v>2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15"/>
      <c r="AZ32" s="15"/>
      <c r="BA32" s="15"/>
      <c r="BB32" s="15"/>
    </row>
    <row r="33" spans="1:54" ht="156" x14ac:dyDescent="0.3">
      <c r="A33" s="21" t="s">
        <v>71</v>
      </c>
      <c r="B33" s="20" t="s">
        <v>126</v>
      </c>
      <c r="C33" s="20" t="s">
        <v>63</v>
      </c>
      <c r="D33" s="20" t="s">
        <v>26</v>
      </c>
      <c r="E33" s="20" t="s">
        <v>70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20" t="s">
        <v>38</v>
      </c>
      <c r="U33" s="17"/>
      <c r="V33" s="18">
        <v>66.900000000000006</v>
      </c>
      <c r="W33" s="18"/>
      <c r="X33" s="18"/>
      <c r="Y33" s="18"/>
      <c r="Z33" s="18"/>
      <c r="AA33" s="18"/>
      <c r="AB33" s="18">
        <v>14.43666</v>
      </c>
      <c r="AC33" s="18"/>
      <c r="AD33" s="18"/>
      <c r="AE33" s="18"/>
      <c r="AF33" s="18"/>
      <c r="AG33" s="18"/>
      <c r="AH33" s="25">
        <v>81.336659999999995</v>
      </c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15"/>
      <c r="AZ33" s="15"/>
      <c r="BA33" s="15"/>
      <c r="BB33" s="15"/>
    </row>
    <row r="34" spans="1:54" ht="140.4" x14ac:dyDescent="0.3">
      <c r="A34" s="21" t="s">
        <v>72</v>
      </c>
      <c r="B34" s="20" t="s">
        <v>126</v>
      </c>
      <c r="C34" s="20" t="s">
        <v>63</v>
      </c>
      <c r="D34" s="20" t="s">
        <v>26</v>
      </c>
      <c r="E34" s="20" t="s">
        <v>70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20" t="s">
        <v>40</v>
      </c>
      <c r="U34" s="17"/>
      <c r="V34" s="18">
        <v>2.1</v>
      </c>
      <c r="W34" s="18"/>
      <c r="X34" s="18"/>
      <c r="Y34" s="18"/>
      <c r="Z34" s="18"/>
      <c r="AA34" s="18"/>
      <c r="AB34" s="18">
        <v>0.7</v>
      </c>
      <c r="AC34" s="18"/>
      <c r="AD34" s="18"/>
      <c r="AE34" s="18"/>
      <c r="AF34" s="18"/>
      <c r="AG34" s="18"/>
      <c r="AH34" s="25">
        <v>2.8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15"/>
      <c r="AZ34" s="15"/>
      <c r="BA34" s="15"/>
      <c r="BB34" s="15"/>
    </row>
    <row r="35" spans="1:54" ht="187.2" x14ac:dyDescent="0.3">
      <c r="A35" s="21" t="s">
        <v>73</v>
      </c>
      <c r="B35" s="20" t="s">
        <v>126</v>
      </c>
      <c r="C35" s="20" t="s">
        <v>63</v>
      </c>
      <c r="D35" s="20" t="s">
        <v>26</v>
      </c>
      <c r="E35" s="20" t="s">
        <v>74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20" t="s">
        <v>49</v>
      </c>
      <c r="U35" s="17"/>
      <c r="V35" s="18">
        <v>6.6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5">
        <v>6.6</v>
      </c>
      <c r="AI35" s="26"/>
      <c r="AJ35" s="26"/>
      <c r="AK35" s="26"/>
      <c r="AL35" s="26"/>
      <c r="AM35" s="26">
        <v>7.1</v>
      </c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15"/>
      <c r="AZ35" s="15"/>
      <c r="BA35" s="15"/>
      <c r="BB35" s="15"/>
    </row>
    <row r="36" spans="1:54" ht="46.8" x14ac:dyDescent="0.3">
      <c r="A36" s="19" t="s">
        <v>75</v>
      </c>
      <c r="B36" s="20" t="s">
        <v>126</v>
      </c>
      <c r="C36" s="20" t="s">
        <v>63</v>
      </c>
      <c r="D36" s="20" t="s">
        <v>76</v>
      </c>
      <c r="E36" s="2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20"/>
      <c r="U36" s="17"/>
      <c r="V36" s="18">
        <v>11</v>
      </c>
      <c r="W36" s="18"/>
      <c r="X36" s="18"/>
      <c r="Y36" s="18"/>
      <c r="Z36" s="18"/>
      <c r="AA36" s="18"/>
      <c r="AB36" s="18">
        <v>-3.5</v>
      </c>
      <c r="AC36" s="18"/>
      <c r="AD36" s="18"/>
      <c r="AE36" s="18"/>
      <c r="AF36" s="18"/>
      <c r="AG36" s="18"/>
      <c r="AH36" s="25">
        <v>7.5</v>
      </c>
      <c r="AI36" s="26"/>
      <c r="AJ36" s="26"/>
      <c r="AK36" s="26"/>
      <c r="AL36" s="26"/>
      <c r="AM36" s="26">
        <v>11</v>
      </c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15"/>
      <c r="AZ36" s="15"/>
      <c r="BA36" s="15"/>
      <c r="BB36" s="15"/>
    </row>
    <row r="37" spans="1:54" ht="109.2" x14ac:dyDescent="0.3">
      <c r="A37" s="19" t="s">
        <v>77</v>
      </c>
      <c r="B37" s="20" t="s">
        <v>126</v>
      </c>
      <c r="C37" s="20" t="s">
        <v>63</v>
      </c>
      <c r="D37" s="20" t="s">
        <v>76</v>
      </c>
      <c r="E37" s="20" t="s">
        <v>78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20" t="s">
        <v>35</v>
      </c>
      <c r="U37" s="17"/>
      <c r="V37" s="18">
        <v>6</v>
      </c>
      <c r="W37" s="18"/>
      <c r="X37" s="18"/>
      <c r="Y37" s="18"/>
      <c r="Z37" s="18"/>
      <c r="AA37" s="18"/>
      <c r="AB37" s="18">
        <v>-1</v>
      </c>
      <c r="AC37" s="18"/>
      <c r="AD37" s="18"/>
      <c r="AE37" s="18"/>
      <c r="AF37" s="18"/>
      <c r="AG37" s="18"/>
      <c r="AH37" s="25">
        <v>5</v>
      </c>
      <c r="AI37" s="26"/>
      <c r="AJ37" s="26"/>
      <c r="AK37" s="26"/>
      <c r="AL37" s="26"/>
      <c r="AM37" s="26">
        <v>6</v>
      </c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15"/>
      <c r="AZ37" s="15"/>
      <c r="BA37" s="15"/>
      <c r="BB37" s="15"/>
    </row>
    <row r="38" spans="1:54" ht="124.8" x14ac:dyDescent="0.3">
      <c r="A38" s="21" t="s">
        <v>79</v>
      </c>
      <c r="B38" s="20" t="s">
        <v>126</v>
      </c>
      <c r="C38" s="20" t="s">
        <v>63</v>
      </c>
      <c r="D38" s="20" t="s">
        <v>76</v>
      </c>
      <c r="E38" s="20" t="s">
        <v>78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20" t="s">
        <v>38</v>
      </c>
      <c r="U38" s="17"/>
      <c r="V38" s="18">
        <v>5</v>
      </c>
      <c r="W38" s="18"/>
      <c r="X38" s="18"/>
      <c r="Y38" s="18"/>
      <c r="Z38" s="18"/>
      <c r="AA38" s="18"/>
      <c r="AB38" s="18">
        <v>-2.5</v>
      </c>
      <c r="AC38" s="18"/>
      <c r="AD38" s="18"/>
      <c r="AE38" s="18"/>
      <c r="AF38" s="18"/>
      <c r="AG38" s="18"/>
      <c r="AH38" s="25">
        <v>2.5</v>
      </c>
      <c r="AI38" s="26"/>
      <c r="AJ38" s="26"/>
      <c r="AK38" s="26"/>
      <c r="AL38" s="26"/>
      <c r="AM38" s="26">
        <v>5</v>
      </c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15"/>
      <c r="AZ38" s="15"/>
      <c r="BA38" s="15"/>
      <c r="BB38" s="15"/>
    </row>
    <row r="39" spans="1:54" ht="15.6" x14ac:dyDescent="0.3">
      <c r="A39" s="16" t="s">
        <v>80</v>
      </c>
      <c r="B39" s="20" t="s">
        <v>126</v>
      </c>
      <c r="C39" s="11" t="s">
        <v>32</v>
      </c>
      <c r="D39" s="11" t="s">
        <v>30</v>
      </c>
      <c r="E39" s="11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1"/>
      <c r="U39" s="12"/>
      <c r="V39" s="14">
        <v>50</v>
      </c>
      <c r="W39" s="14"/>
      <c r="X39" s="14"/>
      <c r="Y39" s="14"/>
      <c r="Z39" s="14"/>
      <c r="AA39" s="14"/>
      <c r="AB39" s="14">
        <v>19.649999999999999</v>
      </c>
      <c r="AC39" s="14"/>
      <c r="AD39" s="14"/>
      <c r="AE39" s="14"/>
      <c r="AF39" s="14"/>
      <c r="AG39" s="14"/>
      <c r="AH39" s="23">
        <f>AH40</f>
        <v>69.7</v>
      </c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15"/>
      <c r="AZ39" s="15"/>
      <c r="BA39" s="15"/>
      <c r="BB39" s="15"/>
    </row>
    <row r="40" spans="1:54" ht="31.2" x14ac:dyDescent="0.3">
      <c r="A40" s="19" t="s">
        <v>81</v>
      </c>
      <c r="B40" s="20" t="s">
        <v>126</v>
      </c>
      <c r="C40" s="20" t="s">
        <v>32</v>
      </c>
      <c r="D40" s="20" t="s">
        <v>82</v>
      </c>
      <c r="E40" s="2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20"/>
      <c r="U40" s="17"/>
      <c r="V40" s="18">
        <v>50</v>
      </c>
      <c r="W40" s="18"/>
      <c r="X40" s="18"/>
      <c r="Y40" s="18"/>
      <c r="Z40" s="18"/>
      <c r="AA40" s="18"/>
      <c r="AB40" s="18">
        <v>19.649999999999999</v>
      </c>
      <c r="AC40" s="18"/>
      <c r="AD40" s="18"/>
      <c r="AE40" s="18"/>
      <c r="AF40" s="18"/>
      <c r="AG40" s="18"/>
      <c r="AH40" s="25">
        <f>AH41</f>
        <v>69.7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15"/>
      <c r="AZ40" s="15"/>
      <c r="BA40" s="15"/>
      <c r="BB40" s="15"/>
    </row>
    <row r="41" spans="1:54" ht="140.4" x14ac:dyDescent="0.3">
      <c r="A41" s="21" t="s">
        <v>83</v>
      </c>
      <c r="B41" s="20" t="s">
        <v>126</v>
      </c>
      <c r="C41" s="20" t="s">
        <v>32</v>
      </c>
      <c r="D41" s="20" t="s">
        <v>82</v>
      </c>
      <c r="E41" s="20" t="s">
        <v>84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20" t="s">
        <v>38</v>
      </c>
      <c r="U41" s="17"/>
      <c r="V41" s="18">
        <v>50</v>
      </c>
      <c r="W41" s="18"/>
      <c r="X41" s="18"/>
      <c r="Y41" s="18"/>
      <c r="Z41" s="18"/>
      <c r="AA41" s="18"/>
      <c r="AB41" s="18">
        <v>19.649999999999999</v>
      </c>
      <c r="AC41" s="18"/>
      <c r="AD41" s="18"/>
      <c r="AE41" s="18"/>
      <c r="AF41" s="18"/>
      <c r="AG41" s="18"/>
      <c r="AH41" s="25">
        <v>69.7</v>
      </c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15"/>
      <c r="AZ41" s="15"/>
      <c r="BA41" s="15"/>
      <c r="BB41" s="15"/>
    </row>
    <row r="42" spans="1:54" ht="31.2" x14ac:dyDescent="0.3">
      <c r="A42" s="16" t="s">
        <v>85</v>
      </c>
      <c r="B42" s="20" t="s">
        <v>126</v>
      </c>
      <c r="C42" s="11" t="s">
        <v>86</v>
      </c>
      <c r="D42" s="11" t="s">
        <v>30</v>
      </c>
      <c r="E42" s="11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1"/>
      <c r="U42" s="12"/>
      <c r="V42" s="14">
        <v>1033.5</v>
      </c>
      <c r="W42" s="14"/>
      <c r="X42" s="14"/>
      <c r="Y42" s="14"/>
      <c r="Z42" s="14"/>
      <c r="AA42" s="14"/>
      <c r="AB42" s="14">
        <v>546.80586000000005</v>
      </c>
      <c r="AC42" s="14"/>
      <c r="AD42" s="14"/>
      <c r="AE42" s="14"/>
      <c r="AF42" s="14"/>
      <c r="AG42" s="14"/>
      <c r="AH42" s="23">
        <f>AH43</f>
        <v>1558.1723200000001</v>
      </c>
      <c r="AI42" s="24"/>
      <c r="AJ42" s="24"/>
      <c r="AK42" s="24"/>
      <c r="AL42" s="24"/>
      <c r="AM42" s="24">
        <v>209.3</v>
      </c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15"/>
      <c r="AZ42" s="15"/>
      <c r="BA42" s="15"/>
      <c r="BB42" s="15"/>
    </row>
    <row r="43" spans="1:54" ht="15.6" x14ac:dyDescent="0.3">
      <c r="A43" s="19" t="s">
        <v>87</v>
      </c>
      <c r="B43" s="20" t="s">
        <v>126</v>
      </c>
      <c r="C43" s="20" t="s">
        <v>86</v>
      </c>
      <c r="D43" s="20" t="s">
        <v>63</v>
      </c>
      <c r="E43" s="20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20"/>
      <c r="U43" s="17"/>
      <c r="V43" s="18">
        <v>1033.5</v>
      </c>
      <c r="W43" s="18"/>
      <c r="X43" s="18"/>
      <c r="Y43" s="18"/>
      <c r="Z43" s="18"/>
      <c r="AA43" s="18"/>
      <c r="AB43" s="18">
        <v>546.80586000000005</v>
      </c>
      <c r="AC43" s="18"/>
      <c r="AD43" s="18"/>
      <c r="AE43" s="18"/>
      <c r="AF43" s="18"/>
      <c r="AG43" s="18"/>
      <c r="AH43" s="25">
        <f>AH44+AH45+AH46+AH47+AH48</f>
        <v>1558.1723200000001</v>
      </c>
      <c r="AI43" s="26"/>
      <c r="AJ43" s="26"/>
      <c r="AK43" s="26"/>
      <c r="AL43" s="26"/>
      <c r="AM43" s="26">
        <v>209.3</v>
      </c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15"/>
      <c r="AZ43" s="15"/>
      <c r="BA43" s="15"/>
      <c r="BB43" s="15"/>
    </row>
    <row r="44" spans="1:54" ht="124.8" x14ac:dyDescent="0.3">
      <c r="A44" s="19" t="s">
        <v>88</v>
      </c>
      <c r="B44" s="20" t="s">
        <v>126</v>
      </c>
      <c r="C44" s="20" t="s">
        <v>86</v>
      </c>
      <c r="D44" s="20" t="s">
        <v>63</v>
      </c>
      <c r="E44" s="20" t="s">
        <v>89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20" t="s">
        <v>38</v>
      </c>
      <c r="U44" s="17"/>
      <c r="V44" s="18">
        <v>505.3</v>
      </c>
      <c r="W44" s="18"/>
      <c r="X44" s="18"/>
      <c r="Y44" s="18"/>
      <c r="Z44" s="18"/>
      <c r="AA44" s="18"/>
      <c r="AB44" s="18">
        <v>79.433539999999994</v>
      </c>
      <c r="AC44" s="18"/>
      <c r="AD44" s="18"/>
      <c r="AE44" s="18"/>
      <c r="AF44" s="18"/>
      <c r="AG44" s="18"/>
      <c r="AH44" s="25">
        <v>562.6</v>
      </c>
      <c r="AI44" s="26"/>
      <c r="AJ44" s="26"/>
      <c r="AK44" s="26"/>
      <c r="AL44" s="26"/>
      <c r="AM44" s="26">
        <v>192.1</v>
      </c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15"/>
      <c r="AZ44" s="15"/>
      <c r="BA44" s="15"/>
      <c r="BB44" s="15"/>
    </row>
    <row r="45" spans="1:54" ht="109.2" x14ac:dyDescent="0.3">
      <c r="A45" s="19" t="s">
        <v>90</v>
      </c>
      <c r="B45" s="20" t="s">
        <v>126</v>
      </c>
      <c r="C45" s="20" t="s">
        <v>86</v>
      </c>
      <c r="D45" s="20" t="s">
        <v>63</v>
      </c>
      <c r="E45" s="20" t="s">
        <v>91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20" t="s">
        <v>38</v>
      </c>
      <c r="U45" s="17"/>
      <c r="V45" s="18">
        <v>221.3</v>
      </c>
      <c r="W45" s="18"/>
      <c r="X45" s="18"/>
      <c r="Y45" s="18"/>
      <c r="Z45" s="18"/>
      <c r="AA45" s="18"/>
      <c r="AB45" s="18">
        <v>148.05678</v>
      </c>
      <c r="AC45" s="18"/>
      <c r="AD45" s="18"/>
      <c r="AE45" s="18"/>
      <c r="AF45" s="18"/>
      <c r="AG45" s="18"/>
      <c r="AH45" s="25">
        <v>369.35678000000001</v>
      </c>
      <c r="AI45" s="26"/>
      <c r="AJ45" s="26"/>
      <c r="AK45" s="26"/>
      <c r="AL45" s="26"/>
      <c r="AM45" s="26">
        <v>14.2</v>
      </c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15"/>
      <c r="AZ45" s="15"/>
      <c r="BA45" s="15"/>
      <c r="BB45" s="15"/>
    </row>
    <row r="46" spans="1:54" ht="124.8" x14ac:dyDescent="0.3">
      <c r="A46" s="19" t="s">
        <v>92</v>
      </c>
      <c r="B46" s="20" t="s">
        <v>126</v>
      </c>
      <c r="C46" s="20" t="s">
        <v>86</v>
      </c>
      <c r="D46" s="20" t="s">
        <v>63</v>
      </c>
      <c r="E46" s="20" t="s">
        <v>93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20" t="s">
        <v>38</v>
      </c>
      <c r="U46" s="17"/>
      <c r="V46" s="18">
        <v>40</v>
      </c>
      <c r="W46" s="18"/>
      <c r="X46" s="18"/>
      <c r="Y46" s="18"/>
      <c r="Z46" s="18"/>
      <c r="AA46" s="18"/>
      <c r="AB46" s="18">
        <v>15.048999999999999</v>
      </c>
      <c r="AC46" s="18"/>
      <c r="AD46" s="18"/>
      <c r="AE46" s="18"/>
      <c r="AF46" s="18"/>
      <c r="AG46" s="18"/>
      <c r="AH46" s="25">
        <v>55.048999999999999</v>
      </c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15"/>
      <c r="AZ46" s="15"/>
      <c r="BA46" s="15"/>
      <c r="BB46" s="15"/>
    </row>
    <row r="47" spans="1:54" ht="124.8" x14ac:dyDescent="0.3">
      <c r="A47" s="19" t="s">
        <v>94</v>
      </c>
      <c r="B47" s="20" t="s">
        <v>126</v>
      </c>
      <c r="C47" s="20" t="s">
        <v>86</v>
      </c>
      <c r="D47" s="20" t="s">
        <v>63</v>
      </c>
      <c r="E47" s="20" t="s">
        <v>95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20" t="s">
        <v>38</v>
      </c>
      <c r="U47" s="17"/>
      <c r="V47" s="18">
        <v>259.89999999999998</v>
      </c>
      <c r="W47" s="18"/>
      <c r="X47" s="18"/>
      <c r="Y47" s="18"/>
      <c r="Z47" s="18"/>
      <c r="AA47" s="18"/>
      <c r="AB47" s="18">
        <v>306.26654000000002</v>
      </c>
      <c r="AC47" s="18"/>
      <c r="AD47" s="18"/>
      <c r="AE47" s="18"/>
      <c r="AF47" s="18"/>
      <c r="AG47" s="18"/>
      <c r="AH47" s="25">
        <v>566.16654000000005</v>
      </c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15"/>
      <c r="AZ47" s="15"/>
      <c r="BA47" s="15"/>
      <c r="BB47" s="15"/>
    </row>
    <row r="48" spans="1:54" ht="140.4" x14ac:dyDescent="0.3">
      <c r="A48" s="21" t="s">
        <v>96</v>
      </c>
      <c r="B48" s="20" t="s">
        <v>126</v>
      </c>
      <c r="C48" s="20" t="s">
        <v>86</v>
      </c>
      <c r="D48" s="20" t="s">
        <v>63</v>
      </c>
      <c r="E48" s="20" t="s">
        <v>97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20" t="s">
        <v>38</v>
      </c>
      <c r="U48" s="17"/>
      <c r="V48" s="18">
        <v>5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5">
        <v>5</v>
      </c>
      <c r="AI48" s="26"/>
      <c r="AJ48" s="26"/>
      <c r="AK48" s="26"/>
      <c r="AL48" s="26"/>
      <c r="AM48" s="26">
        <v>3</v>
      </c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15"/>
      <c r="AZ48" s="15"/>
      <c r="BA48" s="15"/>
      <c r="BB48" s="15"/>
    </row>
    <row r="49" spans="1:54" ht="15.6" x14ac:dyDescent="0.3">
      <c r="A49" s="16" t="s">
        <v>98</v>
      </c>
      <c r="B49" s="20" t="s">
        <v>126</v>
      </c>
      <c r="C49" s="11" t="s">
        <v>99</v>
      </c>
      <c r="D49" s="11" t="s">
        <v>30</v>
      </c>
      <c r="E49" s="11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1"/>
      <c r="U49" s="12"/>
      <c r="V49" s="14">
        <v>11</v>
      </c>
      <c r="W49" s="14"/>
      <c r="X49" s="14"/>
      <c r="Y49" s="14"/>
      <c r="Z49" s="14"/>
      <c r="AA49" s="14"/>
      <c r="AB49" s="14">
        <v>-6</v>
      </c>
      <c r="AC49" s="14"/>
      <c r="AD49" s="14"/>
      <c r="AE49" s="14"/>
      <c r="AF49" s="14"/>
      <c r="AG49" s="14"/>
      <c r="AH49" s="23">
        <v>5</v>
      </c>
      <c r="AI49" s="24"/>
      <c r="AJ49" s="24"/>
      <c r="AK49" s="24"/>
      <c r="AL49" s="24"/>
      <c r="AM49" s="24">
        <v>1</v>
      </c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15"/>
      <c r="AZ49" s="15"/>
      <c r="BA49" s="15"/>
      <c r="BB49" s="15"/>
    </row>
    <row r="50" spans="1:54" ht="31.2" x14ac:dyDescent="0.3">
      <c r="A50" s="19" t="s">
        <v>100</v>
      </c>
      <c r="B50" s="20" t="s">
        <v>126</v>
      </c>
      <c r="C50" s="20" t="s">
        <v>99</v>
      </c>
      <c r="D50" s="20" t="s">
        <v>86</v>
      </c>
      <c r="E50" s="2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20"/>
      <c r="U50" s="17"/>
      <c r="V50" s="18">
        <v>10</v>
      </c>
      <c r="W50" s="18"/>
      <c r="X50" s="18"/>
      <c r="Y50" s="18"/>
      <c r="Z50" s="18"/>
      <c r="AA50" s="18"/>
      <c r="AB50" s="18">
        <v>-6</v>
      </c>
      <c r="AC50" s="18"/>
      <c r="AD50" s="18"/>
      <c r="AE50" s="18"/>
      <c r="AF50" s="18"/>
      <c r="AG50" s="18"/>
      <c r="AH50" s="25">
        <v>4</v>
      </c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15"/>
      <c r="AZ50" s="15"/>
      <c r="BA50" s="15"/>
      <c r="BB50" s="15"/>
    </row>
    <row r="51" spans="1:54" ht="124.8" x14ac:dyDescent="0.3">
      <c r="A51" s="21" t="s">
        <v>36</v>
      </c>
      <c r="B51" s="20" t="s">
        <v>126</v>
      </c>
      <c r="C51" s="20" t="s">
        <v>99</v>
      </c>
      <c r="D51" s="20" t="s">
        <v>86</v>
      </c>
      <c r="E51" s="20" t="s">
        <v>37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20" t="s">
        <v>38</v>
      </c>
      <c r="U51" s="17"/>
      <c r="V51" s="18">
        <v>10</v>
      </c>
      <c r="W51" s="18"/>
      <c r="X51" s="18"/>
      <c r="Y51" s="18"/>
      <c r="Z51" s="18"/>
      <c r="AA51" s="18"/>
      <c r="AB51" s="18">
        <v>-6</v>
      </c>
      <c r="AC51" s="18"/>
      <c r="AD51" s="18"/>
      <c r="AE51" s="18"/>
      <c r="AF51" s="18"/>
      <c r="AG51" s="18"/>
      <c r="AH51" s="25">
        <v>4</v>
      </c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15"/>
      <c r="AZ51" s="15"/>
      <c r="BA51" s="15"/>
      <c r="BB51" s="15"/>
    </row>
    <row r="52" spans="1:54" ht="15.6" x14ac:dyDescent="0.3">
      <c r="A52" s="19" t="s">
        <v>101</v>
      </c>
      <c r="B52" s="20" t="s">
        <v>126</v>
      </c>
      <c r="C52" s="20" t="s">
        <v>99</v>
      </c>
      <c r="D52" s="20" t="s">
        <v>99</v>
      </c>
      <c r="E52" s="20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20"/>
      <c r="U52" s="17"/>
      <c r="V52" s="18">
        <v>1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5">
        <v>1</v>
      </c>
      <c r="AI52" s="26"/>
      <c r="AJ52" s="26"/>
      <c r="AK52" s="26"/>
      <c r="AL52" s="26"/>
      <c r="AM52" s="26">
        <v>1</v>
      </c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15"/>
      <c r="AZ52" s="15"/>
      <c r="BA52" s="15"/>
      <c r="BB52" s="15"/>
    </row>
    <row r="53" spans="1:54" ht="171.6" x14ac:dyDescent="0.3">
      <c r="A53" s="21" t="s">
        <v>102</v>
      </c>
      <c r="B53" s="20" t="s">
        <v>126</v>
      </c>
      <c r="C53" s="20" t="s">
        <v>99</v>
      </c>
      <c r="D53" s="20" t="s">
        <v>99</v>
      </c>
      <c r="E53" s="20" t="s">
        <v>103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20" t="s">
        <v>38</v>
      </c>
      <c r="U53" s="17"/>
      <c r="V53" s="18">
        <v>1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5">
        <v>1</v>
      </c>
      <c r="AI53" s="26"/>
      <c r="AJ53" s="26"/>
      <c r="AK53" s="26"/>
      <c r="AL53" s="26"/>
      <c r="AM53" s="26">
        <v>1</v>
      </c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15"/>
      <c r="AZ53" s="15"/>
      <c r="BA53" s="15"/>
      <c r="BB53" s="15"/>
    </row>
    <row r="54" spans="1:54" ht="15.6" x14ac:dyDescent="0.3">
      <c r="A54" s="16" t="s">
        <v>104</v>
      </c>
      <c r="B54" s="20" t="s">
        <v>126</v>
      </c>
      <c r="C54" s="11" t="s">
        <v>105</v>
      </c>
      <c r="D54" s="11" t="s">
        <v>30</v>
      </c>
      <c r="E54" s="11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1"/>
      <c r="U54" s="12"/>
      <c r="V54" s="14">
        <v>2390.6</v>
      </c>
      <c r="W54" s="14"/>
      <c r="X54" s="14"/>
      <c r="Y54" s="14"/>
      <c r="Z54" s="14"/>
      <c r="AA54" s="14"/>
      <c r="AB54" s="14">
        <v>321.14999999999998</v>
      </c>
      <c r="AC54" s="14"/>
      <c r="AD54" s="14"/>
      <c r="AE54" s="14"/>
      <c r="AF54" s="14"/>
      <c r="AG54" s="14"/>
      <c r="AH54" s="23">
        <v>2711.75</v>
      </c>
      <c r="AI54" s="24"/>
      <c r="AJ54" s="24"/>
      <c r="AK54" s="24"/>
      <c r="AL54" s="24"/>
      <c r="AM54" s="24">
        <v>2505.5</v>
      </c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15"/>
      <c r="AZ54" s="15"/>
      <c r="BA54" s="15"/>
      <c r="BB54" s="15"/>
    </row>
    <row r="55" spans="1:54" ht="15.6" x14ac:dyDescent="0.3">
      <c r="A55" s="19" t="s">
        <v>106</v>
      </c>
      <c r="B55" s="20" t="s">
        <v>126</v>
      </c>
      <c r="C55" s="20" t="s">
        <v>105</v>
      </c>
      <c r="D55" s="20" t="s">
        <v>29</v>
      </c>
      <c r="E55" s="2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20"/>
      <c r="U55" s="17"/>
      <c r="V55" s="18">
        <v>2390.6</v>
      </c>
      <c r="W55" s="18"/>
      <c r="X55" s="18"/>
      <c r="Y55" s="18"/>
      <c r="Z55" s="18"/>
      <c r="AA55" s="18"/>
      <c r="AB55" s="18">
        <v>321.14999999999998</v>
      </c>
      <c r="AC55" s="18"/>
      <c r="AD55" s="18"/>
      <c r="AE55" s="18"/>
      <c r="AF55" s="18"/>
      <c r="AG55" s="18"/>
      <c r="AH55" s="25">
        <v>2711.75</v>
      </c>
      <c r="AI55" s="26"/>
      <c r="AJ55" s="26"/>
      <c r="AK55" s="26"/>
      <c r="AL55" s="26"/>
      <c r="AM55" s="26">
        <v>2505.5</v>
      </c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15"/>
      <c r="AZ55" s="15"/>
      <c r="BA55" s="15"/>
      <c r="BB55" s="15"/>
    </row>
    <row r="56" spans="1:54" ht="109.2" x14ac:dyDescent="0.3">
      <c r="A56" s="19" t="s">
        <v>107</v>
      </c>
      <c r="B56" s="20" t="s">
        <v>126</v>
      </c>
      <c r="C56" s="20" t="s">
        <v>105</v>
      </c>
      <c r="D56" s="20" t="s">
        <v>29</v>
      </c>
      <c r="E56" s="20" t="s">
        <v>108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20" t="s">
        <v>109</v>
      </c>
      <c r="U56" s="17"/>
      <c r="V56" s="18">
        <v>2390.6</v>
      </c>
      <c r="W56" s="18"/>
      <c r="X56" s="18"/>
      <c r="Y56" s="18"/>
      <c r="Z56" s="18"/>
      <c r="AA56" s="18"/>
      <c r="AB56" s="18">
        <v>319.60000000000002</v>
      </c>
      <c r="AC56" s="18"/>
      <c r="AD56" s="18"/>
      <c r="AE56" s="18"/>
      <c r="AF56" s="18"/>
      <c r="AG56" s="18"/>
      <c r="AH56" s="25">
        <v>2710.2</v>
      </c>
      <c r="AI56" s="26"/>
      <c r="AJ56" s="26"/>
      <c r="AK56" s="26"/>
      <c r="AL56" s="26"/>
      <c r="AM56" s="26">
        <v>2505.5</v>
      </c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15"/>
      <c r="AZ56" s="15"/>
      <c r="BA56" s="15"/>
      <c r="BB56" s="15"/>
    </row>
    <row r="57" spans="1:54" ht="109.2" x14ac:dyDescent="0.3">
      <c r="A57" s="21" t="s">
        <v>110</v>
      </c>
      <c r="B57" s="20" t="s">
        <v>126</v>
      </c>
      <c r="C57" s="20" t="s">
        <v>105</v>
      </c>
      <c r="D57" s="20" t="s">
        <v>29</v>
      </c>
      <c r="E57" s="20" t="s">
        <v>111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20" t="s">
        <v>38</v>
      </c>
      <c r="U57" s="17"/>
      <c r="V57" s="18"/>
      <c r="W57" s="18"/>
      <c r="X57" s="18"/>
      <c r="Y57" s="18"/>
      <c r="Z57" s="18"/>
      <c r="AA57" s="18"/>
      <c r="AB57" s="18">
        <v>1.55</v>
      </c>
      <c r="AC57" s="18"/>
      <c r="AD57" s="18"/>
      <c r="AE57" s="18"/>
      <c r="AF57" s="18"/>
      <c r="AG57" s="18"/>
      <c r="AH57" s="25">
        <v>1.55</v>
      </c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15"/>
      <c r="AZ57" s="15"/>
      <c r="BA57" s="15"/>
      <c r="BB57" s="15"/>
    </row>
    <row r="58" spans="1:54" ht="15.6" x14ac:dyDescent="0.3">
      <c r="A58" s="16" t="s">
        <v>112</v>
      </c>
      <c r="B58" s="20" t="s">
        <v>126</v>
      </c>
      <c r="C58" s="11" t="s">
        <v>26</v>
      </c>
      <c r="D58" s="11" t="s">
        <v>30</v>
      </c>
      <c r="E58" s="11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1"/>
      <c r="U58" s="12"/>
      <c r="V58" s="14">
        <v>75.099999999999994</v>
      </c>
      <c r="W58" s="14"/>
      <c r="X58" s="14"/>
      <c r="Y58" s="14"/>
      <c r="Z58" s="14"/>
      <c r="AA58" s="14"/>
      <c r="AB58" s="14">
        <v>172.37674999999999</v>
      </c>
      <c r="AC58" s="14"/>
      <c r="AD58" s="14"/>
      <c r="AE58" s="14"/>
      <c r="AF58" s="14"/>
      <c r="AG58" s="14"/>
      <c r="AH58" s="23">
        <v>247.47675000000001</v>
      </c>
      <c r="AI58" s="24"/>
      <c r="AJ58" s="24"/>
      <c r="AK58" s="24"/>
      <c r="AL58" s="24"/>
      <c r="AM58" s="24">
        <v>240.8</v>
      </c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15"/>
      <c r="AZ58" s="15"/>
      <c r="BA58" s="15"/>
      <c r="BB58" s="15"/>
    </row>
    <row r="59" spans="1:54" ht="15.6" x14ac:dyDescent="0.3">
      <c r="A59" s="19" t="s">
        <v>113</v>
      </c>
      <c r="B59" s="20" t="s">
        <v>126</v>
      </c>
      <c r="C59" s="20" t="s">
        <v>26</v>
      </c>
      <c r="D59" s="20" t="s">
        <v>29</v>
      </c>
      <c r="E59" s="20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20"/>
      <c r="U59" s="17"/>
      <c r="V59" s="18">
        <v>75.099999999999994</v>
      </c>
      <c r="W59" s="18"/>
      <c r="X59" s="18"/>
      <c r="Y59" s="18"/>
      <c r="Z59" s="18"/>
      <c r="AA59" s="18"/>
      <c r="AB59" s="18">
        <v>172.37674999999999</v>
      </c>
      <c r="AC59" s="18"/>
      <c r="AD59" s="18"/>
      <c r="AE59" s="18"/>
      <c r="AF59" s="18"/>
      <c r="AG59" s="18"/>
      <c r="AH59" s="25">
        <v>247.47675000000001</v>
      </c>
      <c r="AI59" s="26"/>
      <c r="AJ59" s="26"/>
      <c r="AK59" s="26"/>
      <c r="AL59" s="26"/>
      <c r="AM59" s="26">
        <v>240.8</v>
      </c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15"/>
      <c r="AZ59" s="15"/>
      <c r="BA59" s="15"/>
      <c r="BB59" s="15"/>
    </row>
    <row r="60" spans="1:54" ht="109.2" x14ac:dyDescent="0.3">
      <c r="A60" s="19" t="s">
        <v>114</v>
      </c>
      <c r="B60" s="20" t="s">
        <v>126</v>
      </c>
      <c r="C60" s="20" t="s">
        <v>26</v>
      </c>
      <c r="D60" s="20" t="s">
        <v>29</v>
      </c>
      <c r="E60" s="20" t="s">
        <v>115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20" t="s">
        <v>116</v>
      </c>
      <c r="U60" s="17"/>
      <c r="V60" s="18">
        <v>75.099999999999994</v>
      </c>
      <c r="W60" s="18"/>
      <c r="X60" s="18"/>
      <c r="Y60" s="18"/>
      <c r="Z60" s="18"/>
      <c r="AA60" s="18"/>
      <c r="AB60" s="18">
        <v>172.37674999999999</v>
      </c>
      <c r="AC60" s="18"/>
      <c r="AD60" s="18"/>
      <c r="AE60" s="18"/>
      <c r="AF60" s="18"/>
      <c r="AG60" s="18"/>
      <c r="AH60" s="25">
        <v>247.47675000000001</v>
      </c>
      <c r="AI60" s="26"/>
      <c r="AJ60" s="26"/>
      <c r="AK60" s="26"/>
      <c r="AL60" s="26"/>
      <c r="AM60" s="26">
        <v>240.8</v>
      </c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15"/>
      <c r="AZ60" s="15"/>
      <c r="BA60" s="15"/>
      <c r="BB60" s="15"/>
    </row>
    <row r="61" spans="1:54" ht="15.6" x14ac:dyDescent="0.3">
      <c r="A61" s="16" t="s">
        <v>117</v>
      </c>
      <c r="B61" s="20" t="s">
        <v>126</v>
      </c>
      <c r="C61" s="11" t="s">
        <v>27</v>
      </c>
      <c r="D61" s="11" t="s">
        <v>30</v>
      </c>
      <c r="E61" s="11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1"/>
      <c r="U61" s="12"/>
      <c r="V61" s="14">
        <v>53.9</v>
      </c>
      <c r="W61" s="14"/>
      <c r="X61" s="14"/>
      <c r="Y61" s="14"/>
      <c r="Z61" s="14"/>
      <c r="AA61" s="14"/>
      <c r="AB61" s="14">
        <v>-0.11119999999999999</v>
      </c>
      <c r="AC61" s="14"/>
      <c r="AD61" s="14"/>
      <c r="AE61" s="14"/>
      <c r="AF61" s="14"/>
      <c r="AG61" s="14"/>
      <c r="AH61" s="23">
        <v>53.788800000000002</v>
      </c>
      <c r="AI61" s="24"/>
      <c r="AJ61" s="24"/>
      <c r="AK61" s="24"/>
      <c r="AL61" s="24"/>
      <c r="AM61" s="24">
        <v>53.9</v>
      </c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15"/>
      <c r="AZ61" s="15"/>
      <c r="BA61" s="15"/>
      <c r="BB61" s="15"/>
    </row>
    <row r="62" spans="1:54" ht="15.6" x14ac:dyDescent="0.3">
      <c r="A62" s="19" t="s">
        <v>118</v>
      </c>
      <c r="B62" s="20" t="s">
        <v>126</v>
      </c>
      <c r="C62" s="20" t="s">
        <v>27</v>
      </c>
      <c r="D62" s="20" t="s">
        <v>61</v>
      </c>
      <c r="E62" s="20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20"/>
      <c r="U62" s="17"/>
      <c r="V62" s="18">
        <v>53.9</v>
      </c>
      <c r="W62" s="18"/>
      <c r="X62" s="18"/>
      <c r="Y62" s="18"/>
      <c r="Z62" s="18"/>
      <c r="AA62" s="18"/>
      <c r="AB62" s="18">
        <v>-0.11119999999999999</v>
      </c>
      <c r="AC62" s="18"/>
      <c r="AD62" s="18"/>
      <c r="AE62" s="18"/>
      <c r="AF62" s="18"/>
      <c r="AG62" s="18"/>
      <c r="AH62" s="25">
        <v>53.788800000000002</v>
      </c>
      <c r="AI62" s="26"/>
      <c r="AJ62" s="26"/>
      <c r="AK62" s="26"/>
      <c r="AL62" s="26"/>
      <c r="AM62" s="26">
        <v>53.9</v>
      </c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15"/>
      <c r="AZ62" s="15"/>
      <c r="BA62" s="15"/>
      <c r="BB62" s="15"/>
    </row>
    <row r="63" spans="1:54" ht="156" x14ac:dyDescent="0.3">
      <c r="A63" s="21" t="s">
        <v>119</v>
      </c>
      <c r="B63" s="20" t="s">
        <v>126</v>
      </c>
      <c r="C63" s="20" t="s">
        <v>27</v>
      </c>
      <c r="D63" s="20" t="s">
        <v>61</v>
      </c>
      <c r="E63" s="20" t="s">
        <v>120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20" t="s">
        <v>38</v>
      </c>
      <c r="U63" s="17"/>
      <c r="V63" s="18">
        <v>53.9</v>
      </c>
      <c r="W63" s="18"/>
      <c r="X63" s="18"/>
      <c r="Y63" s="18"/>
      <c r="Z63" s="18"/>
      <c r="AA63" s="18"/>
      <c r="AB63" s="18">
        <v>-0.11119999999999999</v>
      </c>
      <c r="AC63" s="18"/>
      <c r="AD63" s="18"/>
      <c r="AE63" s="18"/>
      <c r="AF63" s="18"/>
      <c r="AG63" s="18"/>
      <c r="AH63" s="25">
        <v>53.788800000000002</v>
      </c>
      <c r="AI63" s="26"/>
      <c r="AJ63" s="26"/>
      <c r="AK63" s="26"/>
      <c r="AL63" s="26"/>
      <c r="AM63" s="26">
        <v>53.9</v>
      </c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15"/>
      <c r="AZ63" s="15"/>
      <c r="BA63" s="15"/>
      <c r="BB63" s="15"/>
    </row>
    <row r="64" spans="1:54" ht="15.6" x14ac:dyDescent="0.3">
      <c r="A64" s="16" t="s">
        <v>121</v>
      </c>
      <c r="B64" s="28"/>
      <c r="C64" s="11"/>
      <c r="D64" s="11"/>
      <c r="E64" s="1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12"/>
      <c r="V64" s="14">
        <v>9845.2999999999993</v>
      </c>
      <c r="W64" s="14"/>
      <c r="X64" s="14"/>
      <c r="Y64" s="14"/>
      <c r="Z64" s="14"/>
      <c r="AA64" s="14"/>
      <c r="AB64" s="14">
        <v>2795.8685</v>
      </c>
      <c r="AC64" s="14"/>
      <c r="AD64" s="14"/>
      <c r="AE64" s="14"/>
      <c r="AF64" s="14"/>
      <c r="AG64" s="14"/>
      <c r="AH64" s="23">
        <v>12608.8</v>
      </c>
      <c r="AI64" s="24"/>
      <c r="AJ64" s="24"/>
      <c r="AK64" s="24"/>
      <c r="AL64" s="24"/>
      <c r="AM64" s="24">
        <v>9032</v>
      </c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2"/>
      <c r="AZ64" s="22"/>
      <c r="BA64" s="22"/>
      <c r="BB64" s="22"/>
    </row>
  </sheetData>
  <mergeCells count="40">
    <mergeCell ref="A9:A10"/>
    <mergeCell ref="U9:U10"/>
    <mergeCell ref="AF9:AF10"/>
    <mergeCell ref="AA9:AA10"/>
    <mergeCell ref="V9:V10"/>
    <mergeCell ref="Z9:Z10"/>
    <mergeCell ref="Y9:Y10"/>
    <mergeCell ref="C9:C10"/>
    <mergeCell ref="E9:S10"/>
    <mergeCell ref="AB9:AB10"/>
    <mergeCell ref="AC9:AC10"/>
    <mergeCell ref="AD9:AD10"/>
    <mergeCell ref="AE9:AE10"/>
    <mergeCell ref="D9:D10"/>
    <mergeCell ref="W9:W10"/>
    <mergeCell ref="AY9:AY10"/>
    <mergeCell ref="AS9:AS10"/>
    <mergeCell ref="AM9:AM10"/>
    <mergeCell ref="AV9:AV10"/>
    <mergeCell ref="X9:X10"/>
    <mergeCell ref="AI9:AI10"/>
    <mergeCell ref="AJ9:AJ10"/>
    <mergeCell ref="AH9:AH10"/>
    <mergeCell ref="AG9:AG10"/>
    <mergeCell ref="E2:AX4"/>
    <mergeCell ref="B9:B10"/>
    <mergeCell ref="T9:T10"/>
    <mergeCell ref="AT9:AT10"/>
    <mergeCell ref="AN9:AN10"/>
    <mergeCell ref="AP9:AP10"/>
    <mergeCell ref="AR9:AR10"/>
    <mergeCell ref="AO9:AO10"/>
    <mergeCell ref="AQ9:AQ10"/>
    <mergeCell ref="AX9:AX10"/>
    <mergeCell ref="A6:BC6"/>
    <mergeCell ref="BB9:BB10"/>
    <mergeCell ref="BA9:BA10"/>
    <mergeCell ref="AZ9:AZ10"/>
    <mergeCell ref="AW9:AW10"/>
    <mergeCell ref="AU9:AU10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2024-03-07T07:55:35Z</cp:lastPrinted>
  <dcterms:created xsi:type="dcterms:W3CDTF">2023-12-13T06:00:33Z</dcterms:created>
  <dcterms:modified xsi:type="dcterms:W3CDTF">2024-03-07T08:04:39Z</dcterms:modified>
</cp:coreProperties>
</file>